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3 ЭТАП 2019\11947\"/>
    </mc:Choice>
  </mc:AlternateContent>
  <bookViews>
    <workbookView xWindow="0" yWindow="0" windowWidth="21555" windowHeight="1099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G11" i="1" l="1"/>
  <c r="G9" i="1" l="1"/>
  <c r="O9" i="1" l="1"/>
  <c r="P9" i="1" s="1"/>
  <c r="I9" i="1"/>
  <c r="J9" i="1"/>
  <c r="M9" i="1"/>
  <c r="I8" i="1" l="1"/>
  <c r="M8" i="1"/>
  <c r="O8" i="1"/>
  <c r="P8" i="1" s="1"/>
  <c r="L9" i="1"/>
  <c r="L8" i="1"/>
  <c r="J8" i="1"/>
  <c r="G8" i="1"/>
  <c r="F3" i="1" l="1"/>
  <c r="P10" i="1"/>
  <c r="P11" i="1" s="1"/>
  <c r="P12" i="1" s="1"/>
  <c r="G12" i="1"/>
</calcChain>
</file>

<file path=xl/sharedStrings.xml><?xml version="1.0" encoding="utf-8"?>
<sst xmlns="http://schemas.openxmlformats.org/spreadsheetml/2006/main" count="30" uniqueCount="22">
  <si>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</si>
  <si>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</si>
  <si>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Приложение к Документации о закупке – Структура НМЦ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</si>
  <si>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</si>
  <si>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</si>
  <si>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</si>
  <si>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</si>
  <si>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</si>
  <si>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</si>
  <si>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</si>
  <si>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</si>
  <si>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</si>
  <si>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</si>
  <si>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</si>
  <si>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</si>
  <si>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</si>
  <si>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</si>
  <si>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</si>
  <si>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Строительно-монтажные работы</t>
  </si>
  <si>
    <t>шт</t>
  </si>
  <si>
    <t>Проектно-изыскательские работы</t>
  </si>
  <si>
    <t>__________________________________
(подпись, М.П.)
__________________________________
(фамилия, имя, отчество подписавшего, должность)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</si>
</sst>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43">
    <border>
      <left/>
      <right/>
      <top/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5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 applyProtection="1">
      <alignment horizontal="left" vertical="top" wrapText="1"/>
      <protection locked="0"/>
    </xf>
    <xf numFmtId="4" fontId="7" fillId="2" borderId="5" xfId="0" applyNumberFormat="1" applyFont="1" applyFill="1" applyBorder="1" applyAlignment="1" applyProtection="1">
      <alignment horizontal="center" vertical="top" wrapText="1"/>
      <protection locked="0"/>
    </xf>
    <xf numFmtId="3" fontId="7" fillId="2" borderId="5" xfId="0" applyNumberFormat="1" applyFont="1" applyFill="1" applyBorder="1" applyAlignment="1" applyProtection="1">
      <alignment horizontal="center" vertical="top" wrapText="1"/>
      <protection locked="0"/>
    </xf>
    <xf numFmtId="49" fontId="7" fillId="2" borderId="5" xfId="0" applyNumberFormat="1" applyFont="1" applyFill="1" applyBorder="1" applyAlignment="1" applyProtection="1">
      <alignment horizontal="left" vertical="top" wrapText="1"/>
      <protection locked="0"/>
    </xf>
    <xf numFmtId="4" fontId="1" fillId="4" borderId="13" xfId="0" applyNumberFormat="1" applyFont="1" applyFill="1" applyBorder="1" applyAlignment="1">
      <alignment horizontal="center" vertical="center" wrapText="1"/>
    </xf>
    <xf numFmtId="4" fontId="2" fillId="4" borderId="21" xfId="0" applyNumberFormat="1" applyFont="1" applyFill="1" applyBorder="1" applyAlignment="1">
      <alignment horizontal="center" vertical="top" wrapText="1"/>
    </xf>
    <xf numFmtId="4" fontId="2" fillId="4" borderId="20" xfId="0" applyNumberFormat="1" applyFont="1" applyFill="1" applyBorder="1" applyAlignment="1">
      <alignment horizontal="center" vertical="top" wrapText="1"/>
    </xf>
    <xf numFmtId="0" fontId="4" fillId="5" borderId="4" xfId="0" applyFont="1" applyFill="1" applyBorder="1" applyAlignment="1">
      <alignment horizontal="center"/>
    </xf>
    <xf numFmtId="49" fontId="2" fillId="5" borderId="11" xfId="0" applyNumberFormat="1" applyFont="1" applyFill="1" applyBorder="1" applyAlignment="1">
      <alignment horizontal="left" vertical="top" wrapText="1"/>
    </xf>
    <xf numFmtId="3" fontId="2" fillId="5" borderId="5" xfId="0" applyNumberFormat="1" applyFont="1" applyFill="1" applyBorder="1" applyAlignment="1">
      <alignment horizontal="center" vertical="top" wrapText="1"/>
    </xf>
    <xf numFmtId="4" fontId="2" fillId="5" borderId="6" xfId="0" applyNumberFormat="1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top" wrapText="1"/>
    </xf>
    <xf numFmtId="9" fontId="7" fillId="2" borderId="22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4" fillId="0" borderId="33" xfId="0" applyFont="1" applyBorder="1" applyAlignment="1">
      <alignment horizontal="center"/>
    </xf>
    <xf numFmtId="4" fontId="7" fillId="5" borderId="34" xfId="0" applyNumberFormat="1" applyFont="1" applyFill="1" applyBorder="1" applyAlignment="1" applyProtection="1">
      <alignment horizontal="center" vertical="top" wrapText="1"/>
    </xf>
    <xf numFmtId="4" fontId="1" fillId="4" borderId="36" xfId="0" applyNumberFormat="1" applyFont="1" applyFill="1" applyBorder="1" applyAlignment="1">
      <alignment horizontal="center" vertical="center" wrapText="1"/>
    </xf>
    <xf numFmtId="4" fontId="2" fillId="4" borderId="38" xfId="0" applyNumberFormat="1" applyFont="1" applyFill="1" applyBorder="1" applyAlignment="1">
      <alignment horizontal="center" vertical="top" wrapText="1"/>
    </xf>
    <xf numFmtId="4" fontId="2" fillId="4" borderId="42" xfId="0" applyNumberFormat="1" applyFont="1" applyFill="1" applyBorder="1" applyAlignment="1">
      <alignment horizontal="center" vertical="top" wrapText="1"/>
    </xf>
    <xf numFmtId="4" fontId="6" fillId="4" borderId="1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4" fontId="8" fillId="4" borderId="23" xfId="0" applyNumberFormat="1" applyFont="1" applyFill="1" applyBorder="1" applyAlignment="1" applyProtection="1">
      <alignment horizontal="right" vertical="center" wrapText="1"/>
    </xf>
    <xf numFmtId="4" fontId="8" fillId="4" borderId="24" xfId="0" applyNumberFormat="1" applyFont="1" applyFill="1" applyBorder="1" applyAlignment="1" applyProtection="1">
      <alignment horizontal="right" vertical="center" wrapText="1"/>
    </xf>
    <xf numFmtId="4" fontId="8" fillId="4" borderId="25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4" fontId="8" fillId="4" borderId="35" xfId="0" applyNumberFormat="1" applyFont="1" applyFill="1" applyBorder="1" applyAlignment="1" applyProtection="1">
      <alignment horizontal="right" vertical="center" wrapText="1"/>
    </xf>
    <xf numFmtId="4" fontId="7" fillId="4" borderId="39" xfId="0" applyNumberFormat="1" applyFont="1" applyFill="1" applyBorder="1" applyAlignment="1" applyProtection="1">
      <alignment horizontal="right" vertical="top" wrapText="1"/>
    </xf>
    <xf numFmtId="4" fontId="7" fillId="4" borderId="40" xfId="0" applyNumberFormat="1" applyFont="1" applyFill="1" applyBorder="1" applyAlignment="1" applyProtection="1">
      <alignment horizontal="right" vertical="top" wrapText="1"/>
    </xf>
    <xf numFmtId="4" fontId="7" fillId="4" borderId="41" xfId="0" applyNumberFormat="1" applyFont="1" applyFill="1" applyBorder="1" applyAlignment="1" applyProtection="1">
      <alignment horizontal="right" vertical="top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2" xfId="0" applyNumberFormat="1" applyFont="1" applyFill="1" applyBorder="1" applyAlignment="1" applyProtection="1">
      <alignment horizontal="right" vertical="top" wrapText="1"/>
    </xf>
    <xf numFmtId="4" fontId="7" fillId="4" borderId="37" xfId="0" applyNumberFormat="1" applyFont="1" applyFill="1" applyBorder="1" applyAlignment="1" applyProtection="1">
      <alignment horizontal="right" vertical="top" wrapText="1"/>
    </xf>
    <xf numFmtId="4" fontId="7" fillId="4" borderId="16" xfId="0" applyNumberFormat="1" applyFont="1" applyFill="1" applyBorder="1" applyAlignment="1" applyProtection="1">
      <alignment horizontal="right" vertical="top" wrapText="1"/>
    </xf>
    <xf numFmtId="4" fontId="7" fillId="4" borderId="17" xfId="0" applyNumberFormat="1" applyFont="1" applyFill="1" applyBorder="1" applyAlignment="1" applyProtection="1">
      <alignment horizontal="right" vertical="top" wrapText="1"/>
    </xf>
    <xf numFmtId="0" fontId="0" fillId="0" borderId="0" xfId="0" applyAlignment="1">
      <alignment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tabSelected="1" topLeftCell="A7" zoomScaleNormal="100" workbookViewId="0">
      <selection activeCell="K15" sqref="K15:M15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42" t="s">
        <v>2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36" t="s">
        <v>12</v>
      </c>
      <c r="C3" s="37"/>
      <c r="D3" s="37"/>
      <c r="E3" s="43"/>
      <c r="F3" s="35">
        <f>G10</f>
        <v>2176990.91</v>
      </c>
      <c r="G3" s="20" t="s">
        <v>3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thickBot="1" x14ac:dyDescent="0.3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2.25" customHeight="1" thickBot="1" x14ac:dyDescent="0.3">
      <c r="B6" s="48" t="s">
        <v>13</v>
      </c>
      <c r="C6" s="49"/>
      <c r="D6" s="50"/>
      <c r="E6" s="50"/>
      <c r="F6" s="51"/>
      <c r="G6" s="52"/>
      <c r="H6" s="3"/>
      <c r="I6" s="36" t="s">
        <v>4</v>
      </c>
      <c r="J6" s="37"/>
      <c r="K6" s="37"/>
      <c r="L6" s="37"/>
      <c r="M6" s="37"/>
      <c r="N6" s="37"/>
      <c r="O6" s="37"/>
      <c r="P6" s="38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14.75" x14ac:dyDescent="0.25">
      <c r="B7" s="28" t="s">
        <v>5</v>
      </c>
      <c r="C7" s="6" t="s">
        <v>0</v>
      </c>
      <c r="D7" s="6" t="s">
        <v>9</v>
      </c>
      <c r="E7" s="7" t="s">
        <v>10</v>
      </c>
      <c r="F7" s="7" t="s">
        <v>6</v>
      </c>
      <c r="G7" s="29" t="s">
        <v>11</v>
      </c>
      <c r="H7" s="1"/>
      <c r="I7" s="5" t="s">
        <v>5</v>
      </c>
      <c r="J7" s="6" t="s">
        <v>1</v>
      </c>
      <c r="K7" s="7" t="s">
        <v>14</v>
      </c>
      <c r="L7" s="6" t="s">
        <v>9</v>
      </c>
      <c r="M7" s="7" t="s">
        <v>10</v>
      </c>
      <c r="N7" s="7" t="s">
        <v>15</v>
      </c>
      <c r="O7" s="7" t="s">
        <v>6</v>
      </c>
      <c r="P7" s="8" t="s">
        <v>16</v>
      </c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5.5" x14ac:dyDescent="0.25">
      <c r="A8" s="4"/>
      <c r="B8" s="30">
        <v>1</v>
      </c>
      <c r="C8" s="9" t="s">
        <v>20</v>
      </c>
      <c r="D8" s="10" t="s">
        <v>19</v>
      </c>
      <c r="E8" s="10">
        <v>160775.95000000001</v>
      </c>
      <c r="F8" s="11">
        <v>1</v>
      </c>
      <c r="G8" s="31">
        <f>E8*F8</f>
        <v>160775.95000000001</v>
      </c>
      <c r="H8" s="1"/>
      <c r="I8" s="16">
        <f>B8</f>
        <v>1</v>
      </c>
      <c r="J8" s="17" t="str">
        <f>C8</f>
        <v>Проектно-изыскательские работы</v>
      </c>
      <c r="K8" s="12"/>
      <c r="L8" s="18" t="str">
        <f>D8</f>
        <v>шт</v>
      </c>
      <c r="M8" s="21">
        <f>E8</f>
        <v>160775.95000000001</v>
      </c>
      <c r="N8" s="10"/>
      <c r="O8" s="18">
        <f>F8</f>
        <v>1</v>
      </c>
      <c r="P8" s="19">
        <f>N8*O8</f>
        <v>0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6.25" thickBot="1" x14ac:dyDescent="0.3">
      <c r="A9" s="4"/>
      <c r="B9" s="30">
        <v>2</v>
      </c>
      <c r="C9" s="9" t="s">
        <v>18</v>
      </c>
      <c r="D9" s="10" t="s">
        <v>19</v>
      </c>
      <c r="E9" s="10">
        <f>G10-E8</f>
        <v>2016214.9600000002</v>
      </c>
      <c r="F9" s="11">
        <v>1</v>
      </c>
      <c r="G9" s="31">
        <f t="shared" ref="G9" si="0">E9*F9</f>
        <v>2016214.9600000002</v>
      </c>
      <c r="H9" s="1"/>
      <c r="I9" s="16">
        <f t="shared" ref="I9" si="1">B9</f>
        <v>2</v>
      </c>
      <c r="J9" s="17" t="str">
        <f t="shared" ref="J9" si="2">C9</f>
        <v>Строительно-монтажные работы</v>
      </c>
      <c r="K9" s="12"/>
      <c r="L9" s="18" t="str">
        <f t="shared" ref="L9" si="3">D9</f>
        <v>шт</v>
      </c>
      <c r="M9" s="21">
        <f t="shared" ref="M9" si="4">E9</f>
        <v>2016214.9600000002</v>
      </c>
      <c r="N9" s="10"/>
      <c r="O9" s="18">
        <f t="shared" ref="O9" si="5">F9</f>
        <v>1</v>
      </c>
      <c r="P9" s="19">
        <f t="shared" ref="P9" si="6">N9*O9</f>
        <v>0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customHeight="1" thickBot="1" x14ac:dyDescent="0.3">
      <c r="A10" s="4"/>
      <c r="B10" s="44" t="s">
        <v>7</v>
      </c>
      <c r="C10" s="40"/>
      <c r="D10" s="40"/>
      <c r="E10" s="40"/>
      <c r="F10" s="41"/>
      <c r="G10" s="32">
        <v>2176990.91</v>
      </c>
      <c r="H10" s="1"/>
      <c r="I10" s="39" t="s">
        <v>7</v>
      </c>
      <c r="J10" s="40"/>
      <c r="K10" s="40"/>
      <c r="L10" s="40"/>
      <c r="M10" s="40"/>
      <c r="N10" s="40"/>
      <c r="O10" s="41"/>
      <c r="P10" s="13">
        <f>SUM(P8:P9)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 x14ac:dyDescent="0.25">
      <c r="A11" s="4"/>
      <c r="B11" s="56" t="s">
        <v>17</v>
      </c>
      <c r="C11" s="57"/>
      <c r="D11" s="57"/>
      <c r="E11" s="57"/>
      <c r="F11" s="22">
        <v>0.2</v>
      </c>
      <c r="G11" s="33">
        <f>G10*F11</f>
        <v>435398.18200000003</v>
      </c>
      <c r="H11" s="1"/>
      <c r="I11" s="58" t="s">
        <v>17</v>
      </c>
      <c r="J11" s="57"/>
      <c r="K11" s="57"/>
      <c r="L11" s="57"/>
      <c r="M11" s="57"/>
      <c r="N11" s="57"/>
      <c r="O11" s="22">
        <v>0.2</v>
      </c>
      <c r="P11" s="14">
        <f>P10*O11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4"/>
      <c r="B12" s="45" t="s">
        <v>8</v>
      </c>
      <c r="C12" s="46"/>
      <c r="D12" s="46"/>
      <c r="E12" s="46"/>
      <c r="F12" s="47"/>
      <c r="G12" s="34">
        <f>G10+G11</f>
        <v>2612389.0920000002</v>
      </c>
      <c r="H12" s="1"/>
      <c r="I12" s="53" t="s">
        <v>8</v>
      </c>
      <c r="J12" s="54"/>
      <c r="K12" s="54"/>
      <c r="L12" s="54"/>
      <c r="M12" s="54"/>
      <c r="N12" s="54"/>
      <c r="O12" s="55"/>
      <c r="P12" s="15">
        <f>P10+P11</f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s="27" customFormat="1" ht="15.75" customHeight="1" x14ac:dyDescent="0.25">
      <c r="A13" s="23"/>
      <c r="B13" s="25"/>
      <c r="C13" s="25"/>
      <c r="D13" s="25"/>
      <c r="E13" s="25"/>
      <c r="F13" s="25"/>
      <c r="G13" s="26"/>
      <c r="H13" s="24"/>
      <c r="I13" s="25"/>
      <c r="J13" s="25"/>
      <c r="K13" s="25"/>
      <c r="L13" s="25"/>
      <c r="M13" s="25"/>
      <c r="N13" s="25"/>
      <c r="O13" s="25"/>
      <c r="P13" s="26"/>
      <c r="Q13" s="24"/>
      <c r="R13" s="24"/>
      <c r="S13" s="24"/>
      <c r="T13" s="24"/>
      <c r="U13" s="24"/>
      <c r="V13" s="24"/>
      <c r="W13" s="24"/>
      <c r="X13" s="24"/>
      <c r="Y13" s="24"/>
      <c r="Z13" s="24"/>
    </row>
    <row r="14" spans="1:26" x14ac:dyDescent="0.25">
      <c r="Z14" s="1"/>
    </row>
    <row r="15" spans="1:26" ht="120" x14ac:dyDescent="0.25">
      <c r="J15" s="59" t="s">
        <v>21</v>
      </c>
      <c r="K15" s="60"/>
      <c r="L15" s="60"/>
      <c r="M15" s="60"/>
    </row>
  </sheetData>
  <mergeCells count="11">
    <mergeCell ref="I6:P6"/>
    <mergeCell ref="I10:O10"/>
    <mergeCell ref="B1:P1"/>
    <mergeCell ref="B3:E3"/>
    <mergeCell ref="B10:F10"/>
    <mergeCell ref="B12:F12"/>
    <mergeCell ref="B6:G6"/>
    <mergeCell ref="I12:O12"/>
    <mergeCell ref="B11:E11"/>
    <mergeCell ref="I11:N11"/>
    <mergeCell ref="K15:M15"/>
  </mergeCells>
  <pageMargins left="0.7" right="0.7" top="0.75" bottom="0.75" header="0.3" footer="0.3"/>
  <pageSetup paperSize="9" orientation="portrait" r:id="rId1"/>
  <ignoredErrors>
    <ignoredError sqref="L8 L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dcterms:created xsi:type="dcterms:W3CDTF">2018-05-22T01:14:50Z</dcterms:created>
  <dcterms:modified xsi:type="dcterms:W3CDTF">2019-08-01T23:21:51Z</dcterms:modified>
</cp:coreProperties>
</file>